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60" windowWidth="19440" windowHeight="1093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/>
</workbook>
</file>

<file path=xl/calcChain.xml><?xml version="1.0" encoding="utf-8"?>
<calcChain xmlns="http://schemas.openxmlformats.org/spreadsheetml/2006/main">
  <c r="J39" i="1" l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38" i="1"/>
  <c r="J11" i="1" l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10" i="1"/>
  <c r="I52" i="1"/>
  <c r="H52" i="1"/>
</calcChain>
</file>

<file path=xl/sharedStrings.xml><?xml version="1.0" encoding="utf-8"?>
<sst xmlns="http://schemas.openxmlformats.org/spreadsheetml/2006/main" count="425" uniqueCount="139">
  <si>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</si>
  <si>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</si>
  <si>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</si>
  <si>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</si>
  <si>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</si>
  <si>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</si>
  <si>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</si>
  <si>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</si>
  <si>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</si>
  <si>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</si>
  <si>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</si>
  <si>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</si>
  <si>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</si>
  <si>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</si>
  <si>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</si>
  <si>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</si>
  <si>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</si>
  <si>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</si>
  <si>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</si>
  <si>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</si>
  <si>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</si>
  <si>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</si>
  <si>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01/09/2015 - 30/09/2015</t>
  </si>
  <si>
    <t>[DM 0197848605] 0197849605 MXN BANCOMER</t>
  </si>
  <si>
    <t>02/09/2015</t>
  </si>
  <si>
    <t>ZAMF920516</t>
  </si>
  <si>
    <t>flor carolina zamora mendoza</t>
  </si>
  <si>
    <t>ND</t>
  </si>
  <si>
    <t>MXN</t>
  </si>
  <si>
    <t>SALDO INICIAL</t>
  </si>
  <si>
    <t>X</t>
  </si>
  <si>
    <t>CHQ</t>
  </si>
  <si>
    <t>120   CHQNA 201509000013</t>
  </si>
  <si>
    <t xml:space="preserve">a comprobart gastos </t>
  </si>
  <si>
    <t>03/09/2015</t>
  </si>
  <si>
    <t>120   CHQNA 201509000038</t>
  </si>
  <si>
    <t xml:space="preserve">deposito para pago de telefonos iusacell </t>
  </si>
  <si>
    <t>04/09/2015</t>
  </si>
  <si>
    <t>CGT0907107E7</t>
  </si>
  <si>
    <t>Corporacion GTL S R.L. de C.V.</t>
  </si>
  <si>
    <t>120   CHQNA 201509000039</t>
  </si>
  <si>
    <t>comisiones bancarias</t>
  </si>
  <si>
    <t>.</t>
  </si>
  <si>
    <t>120   CHQNA 201509000040</t>
  </si>
  <si>
    <t>iva comisioies</t>
  </si>
  <si>
    <t>05/09/2015</t>
  </si>
  <si>
    <t>120   CHQNA 201509000028</t>
  </si>
  <si>
    <t xml:space="preserve">pago de prestamo para iusacell </t>
  </si>
  <si>
    <t>RIZS601213AB0</t>
  </si>
  <si>
    <t>Saul Rivera Zamora</t>
  </si>
  <si>
    <t>120   CHQNA 201509000029</t>
  </si>
  <si>
    <t xml:space="preserve">rembolso </t>
  </si>
  <si>
    <t>10/09/2015</t>
  </si>
  <si>
    <t>120   CHQNA 201509000048</t>
  </si>
  <si>
    <t xml:space="preserve">ANTICIPO DE SUELDO </t>
  </si>
  <si>
    <t>120   CHQNA 201509000049</t>
  </si>
  <si>
    <t xml:space="preserve">CAJA CHICA </t>
  </si>
  <si>
    <t>120   CHQNA 201509000045</t>
  </si>
  <si>
    <t xml:space="preserve">SAUL RIVERA </t>
  </si>
  <si>
    <t>14/09/2015</t>
  </si>
  <si>
    <t>NC</t>
  </si>
  <si>
    <t>120   AUXN/C201509000015</t>
  </si>
  <si>
    <t>TRASPASO BANCOMER NOMINA</t>
  </si>
  <si>
    <t>CIMA790618JRA</t>
  </si>
  <si>
    <t>ALICIA CIPLINA MIGUELES</t>
  </si>
  <si>
    <t>120   CHQNA 201509000067</t>
  </si>
  <si>
    <t xml:space="preserve">1 QNA DE SEPTIEMBRE </t>
  </si>
  <si>
    <t>COC960306VE5</t>
  </si>
  <si>
    <t>COMERCIALIZADORA OCEVER, S.A. DE C.V.</t>
  </si>
  <si>
    <t>DP</t>
  </si>
  <si>
    <t>120   CHQDP 201509000002</t>
  </si>
  <si>
    <t>PAGO COMPLEMENTO DE FACTURAS 1128,1129 V/PAGO DOC. NO. F1129, F1128</t>
  </si>
  <si>
    <t>120   CHQNA 201509000068</t>
  </si>
  <si>
    <t xml:space="preserve">1 QNA DE SEPTIEMBRE DEL 2015 </t>
  </si>
  <si>
    <t>ROMA801213</t>
  </si>
  <si>
    <t>Augustin Rodas Mendez</t>
  </si>
  <si>
    <t>120   CHQNA 201509000070</t>
  </si>
  <si>
    <t>FOGA930904</t>
  </si>
  <si>
    <t>ANDRES MIRIEL FLORES GOMEZ</t>
  </si>
  <si>
    <t>120   CHQNA 201509000069</t>
  </si>
  <si>
    <t>MECE880109</t>
  </si>
  <si>
    <t>ENRIQUE MEDINA CARRERA</t>
  </si>
  <si>
    <t>120   CHQNA 201509000071</t>
  </si>
  <si>
    <t>CALA9309307CA</t>
  </si>
  <si>
    <t>Adriana Guadalupe Chable Lopez</t>
  </si>
  <si>
    <t>120   CHQNA 201509000072</t>
  </si>
  <si>
    <t>DESR591020MDFLNS04</t>
  </si>
  <si>
    <t>Rosa Maria Delgado Sanchez</t>
  </si>
  <si>
    <t>120   CHQNA 201509000073</t>
  </si>
  <si>
    <t>120   CHQNA 201509000074</t>
  </si>
  <si>
    <t>SEAD850319Q16</t>
  </si>
  <si>
    <t>Dante Serna Aguilar</t>
  </si>
  <si>
    <t>120   CHQNA 201509000075</t>
  </si>
  <si>
    <t>15/09/2015</t>
  </si>
  <si>
    <t>120   CHQNA 201509000080</t>
  </si>
  <si>
    <t xml:space="preserve">para trabajos de albañileria </t>
  </si>
  <si>
    <t>18/09/2015</t>
  </si>
  <si>
    <t>120   AUXN/C201509000027</t>
  </si>
  <si>
    <t>venta de 1311 usd</t>
  </si>
  <si>
    <t>120   CHQNA 201509000085</t>
  </si>
  <si>
    <t>TRASPASO ENTRE CUENTAS</t>
  </si>
  <si>
    <t>120   CHQNA 201509000125</t>
  </si>
  <si>
    <t xml:space="preserve">A COMPROBAR </t>
  </si>
  <si>
    <t>120   CHQNA 201509000084</t>
  </si>
  <si>
    <t xml:space="preserve">MATERIAL DE ALBAÑILERIA GRAVA </t>
  </si>
  <si>
    <t>22/09/2015</t>
  </si>
  <si>
    <t>COHV8112085K6</t>
  </si>
  <si>
    <t>Victor Hugo Colindres Harrison</t>
  </si>
  <si>
    <t>120   CHQNA 201509000092</t>
  </si>
  <si>
    <t xml:space="preserve">pago de camioneta </t>
  </si>
  <si>
    <t>24/09/2015</t>
  </si>
  <si>
    <t>120   CHQNA 201509000109</t>
  </si>
  <si>
    <t xml:space="preserve">a comprobar gastos de silla de enrique </t>
  </si>
  <si>
    <t>120   CHQNA 201509000110</t>
  </si>
  <si>
    <t xml:space="preserve">para piso laminado anticipo </t>
  </si>
  <si>
    <t>26/09/2015</t>
  </si>
  <si>
    <t>120   CHQNA 201509000126</t>
  </si>
  <si>
    <t>29/09/2015</t>
  </si>
  <si>
    <t>120   AUXN/C201509000038</t>
  </si>
  <si>
    <t>traspaso a bancomer</t>
  </si>
  <si>
    <t>120   CHQNA 201509000137</t>
  </si>
  <si>
    <t xml:space="preserve">2 qna de septiembre </t>
  </si>
  <si>
    <t>120   CHQNA 201509000138</t>
  </si>
  <si>
    <t>120   CHQNA 201509000139</t>
  </si>
  <si>
    <t>120   CHQNA 201509000140</t>
  </si>
  <si>
    <t>120   CHQNA 201509000141</t>
  </si>
  <si>
    <t>120   CHQNA 201509000142</t>
  </si>
  <si>
    <t xml:space="preserve">2 qn de septiembre </t>
  </si>
  <si>
    <t>120   CHQNA 201509000153</t>
  </si>
  <si>
    <t xml:space="preserve">2sa qna de septiembre del 2015 </t>
  </si>
  <si>
    <t>120   CHQNA 201509000144</t>
  </si>
  <si>
    <t>120   CHQNA 201509000154</t>
  </si>
  <si>
    <t xml:space="preserve">2da quna de septiembre </t>
  </si>
  <si>
    <t>120   CHQNA 201509000146</t>
  </si>
  <si>
    <t xml:space="preserve">a comprobar viaje </t>
  </si>
  <si>
    <t>IMPORTADORA CAT LINE S DE R.L. DE C.V.</t>
  </si>
  <si>
    <t>PAGO FACTURA f-1207</t>
  </si>
  <si>
    <t>ICL150313HB3</t>
  </si>
  <si>
    <t>25/09/2015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</si>
</sst>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  <family val="2"/>
    </font>
    <font>
      <b/>
      <sz val="14"/>
      <name val="Century Gothic"/>
      <family val="2"/>
    </font>
    <font>
      <sz val="14"/>
      <name val="Arial"/>
      <family val="2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top" wrapText="1"/>
    </xf>
    <xf numFmtId="164" fontId="12" fillId="2" borderId="0" xfId="0" applyNumberFormat="1" applyFont="1" applyFill="1" applyBorder="1" applyAlignment="1">
      <alignment horizontal="right" vertical="top" wrapText="1"/>
    </xf>
    <xf numFmtId="0" fontId="12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4"/>
  <sheetViews>
    <sheetView showGridLines="0" tabSelected="1" zoomScale="75" zoomScaleNormal="75" workbookViewId="0">
      <pane ySplit="8" topLeftCell="A9" activePane="bottomLeft" state="frozen"/>
      <selection pane="bottomLeft" activeCell="U37" sqref="U37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9" width="14.285156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 x14ac:dyDescent="0.35">
      <c r="A3" s="60" t="s">
        <v>21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8" ht="18" customHeight="1" x14ac:dyDescent="0.3">
      <c r="A4" s="68" t="s">
        <v>22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18" ht="18" customHeight="1" x14ac:dyDescent="0.3">
      <c r="A5" s="67" t="s">
        <v>23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</row>
    <row r="6" spans="1:18" ht="9.75" customHeight="1" thickBot="1" x14ac:dyDescent="0.35">
      <c r="A6" s="65"/>
      <c r="B6" s="66"/>
      <c r="C6" s="66"/>
      <c r="D6" s="3"/>
      <c r="E6" s="3"/>
      <c r="F6" s="31"/>
      <c r="G6" s="6"/>
      <c r="H6" s="6"/>
      <c r="I6" s="6"/>
    </row>
    <row r="7" spans="1:18" ht="12" customHeight="1" x14ac:dyDescent="0.3">
      <c r="A7" s="58" t="s">
        <v>0</v>
      </c>
      <c r="B7" s="54" t="s">
        <v>1</v>
      </c>
      <c r="C7" s="63" t="s">
        <v>15</v>
      </c>
      <c r="D7" s="54" t="s">
        <v>2</v>
      </c>
      <c r="E7" s="54" t="s">
        <v>17</v>
      </c>
      <c r="F7" s="56" t="s">
        <v>18</v>
      </c>
      <c r="G7" s="54" t="s">
        <v>3</v>
      </c>
      <c r="H7" s="54" t="s">
        <v>4</v>
      </c>
      <c r="I7" s="54" t="s">
        <v>5</v>
      </c>
      <c r="J7" s="54" t="s">
        <v>6</v>
      </c>
      <c r="K7" s="54" t="s">
        <v>7</v>
      </c>
      <c r="L7" s="54" t="s">
        <v>8</v>
      </c>
      <c r="M7" s="54" t="s">
        <v>13</v>
      </c>
      <c r="N7" s="54" t="s">
        <v>14</v>
      </c>
      <c r="O7" s="54" t="s">
        <v>12</v>
      </c>
      <c r="P7" s="54" t="s">
        <v>11</v>
      </c>
      <c r="Q7" s="69" t="s">
        <v>9</v>
      </c>
      <c r="R7" s="61" t="s">
        <v>10</v>
      </c>
    </row>
    <row r="8" spans="1:18" s="2" customFormat="1" ht="18" customHeight="1" thickBot="1" x14ac:dyDescent="0.25">
      <c r="A8" s="59"/>
      <c r="B8" s="55"/>
      <c r="C8" s="64"/>
      <c r="D8" s="55"/>
      <c r="E8" s="55"/>
      <c r="F8" s="57"/>
      <c r="G8" s="55"/>
      <c r="H8" s="55"/>
      <c r="I8" s="55"/>
      <c r="J8" s="55"/>
      <c r="K8" s="55"/>
      <c r="L8" s="55"/>
      <c r="M8" s="55"/>
      <c r="N8" s="55"/>
      <c r="O8" s="55"/>
      <c r="P8" s="55"/>
      <c r="Q8" s="70"/>
      <c r="R8" s="62"/>
    </row>
    <row r="9" spans="1:18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15487.149999999907</v>
      </c>
      <c r="K9" s="19"/>
      <c r="L9" s="19"/>
      <c r="M9" s="19"/>
      <c r="N9" s="19"/>
      <c r="O9" s="19"/>
      <c r="P9" s="19"/>
      <c r="Q9" s="21"/>
      <c r="R9" s="22"/>
    </row>
    <row r="10" spans="1:18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12370010</v>
      </c>
      <c r="G10" s="38" t="s">
        <v>28</v>
      </c>
      <c r="H10" s="39"/>
      <c r="I10" s="39">
        <v>1000</v>
      </c>
      <c r="J10" s="39">
        <f t="shared" ref="J10:J50" si="0">(J9)+(H10)-(I10)</f>
        <v>14487.149999999907</v>
      </c>
      <c r="K10" s="38" t="s">
        <v>30</v>
      </c>
      <c r="L10" s="38" t="s">
        <v>30</v>
      </c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/>
    </row>
    <row r="11" spans="1:18" s="42" customFormat="1" ht="18" customHeight="1" x14ac:dyDescent="0.2">
      <c r="A11" s="35" t="s">
        <v>34</v>
      </c>
      <c r="B11" s="36" t="s">
        <v>25</v>
      </c>
      <c r="C11" s="36" t="s">
        <v>26</v>
      </c>
      <c r="D11" s="36" t="s">
        <v>27</v>
      </c>
      <c r="E11" s="36"/>
      <c r="F11" s="37">
        <v>57138010</v>
      </c>
      <c r="G11" s="38" t="s">
        <v>28</v>
      </c>
      <c r="H11" s="39"/>
      <c r="I11" s="39">
        <v>3000</v>
      </c>
      <c r="J11" s="39">
        <f t="shared" si="0"/>
        <v>11487.149999999907</v>
      </c>
      <c r="K11" s="38" t="s">
        <v>30</v>
      </c>
      <c r="L11" s="38" t="s">
        <v>30</v>
      </c>
      <c r="M11" s="38"/>
      <c r="N11" s="38">
        <v>0</v>
      </c>
      <c r="O11" s="38" t="s">
        <v>31</v>
      </c>
      <c r="P11" s="38" t="s">
        <v>35</v>
      </c>
      <c r="Q11" s="40" t="s">
        <v>36</v>
      </c>
      <c r="R11" s="41"/>
    </row>
    <row r="12" spans="1:18" s="42" customFormat="1" ht="18" customHeight="1" x14ac:dyDescent="0.2">
      <c r="A12" s="35" t="s">
        <v>37</v>
      </c>
      <c r="B12" s="36" t="s">
        <v>38</v>
      </c>
      <c r="C12" s="36" t="s">
        <v>39</v>
      </c>
      <c r="D12" s="36" t="s">
        <v>27</v>
      </c>
      <c r="E12" s="36"/>
      <c r="F12" s="37">
        <v>40915</v>
      </c>
      <c r="G12" s="38" t="s">
        <v>28</v>
      </c>
      <c r="H12" s="39"/>
      <c r="I12" s="39">
        <v>35</v>
      </c>
      <c r="J12" s="39">
        <f t="shared" si="0"/>
        <v>11452.149999999907</v>
      </c>
      <c r="K12" s="38" t="s">
        <v>30</v>
      </c>
      <c r="L12" s="38" t="s">
        <v>30</v>
      </c>
      <c r="M12" s="38"/>
      <c r="N12" s="38">
        <v>0</v>
      </c>
      <c r="O12" s="38" t="s">
        <v>31</v>
      </c>
      <c r="P12" s="38" t="s">
        <v>40</v>
      </c>
      <c r="Q12" s="40" t="s">
        <v>41</v>
      </c>
      <c r="R12" s="41"/>
    </row>
    <row r="13" spans="1:18" s="42" customFormat="1" ht="18" customHeight="1" x14ac:dyDescent="0.2">
      <c r="A13" s="35" t="s">
        <v>37</v>
      </c>
      <c r="B13" s="36" t="s">
        <v>38</v>
      </c>
      <c r="C13" s="36" t="s">
        <v>39</v>
      </c>
      <c r="D13" s="36" t="s">
        <v>27</v>
      </c>
      <c r="E13" s="36" t="s">
        <v>42</v>
      </c>
      <c r="F13" s="37">
        <v>40915</v>
      </c>
      <c r="G13" s="38" t="s">
        <v>28</v>
      </c>
      <c r="H13" s="39"/>
      <c r="I13" s="39">
        <v>5.6</v>
      </c>
      <c r="J13" s="39">
        <f t="shared" si="0"/>
        <v>11446.549999999907</v>
      </c>
      <c r="K13" s="38" t="s">
        <v>30</v>
      </c>
      <c r="L13" s="38" t="s">
        <v>30</v>
      </c>
      <c r="M13" s="38"/>
      <c r="N13" s="38">
        <v>0</v>
      </c>
      <c r="O13" s="38" t="s">
        <v>31</v>
      </c>
      <c r="P13" s="38" t="s">
        <v>43</v>
      </c>
      <c r="Q13" s="40" t="s">
        <v>44</v>
      </c>
      <c r="R13" s="41"/>
    </row>
    <row r="14" spans="1:18" s="42" customFormat="1" ht="18" customHeight="1" x14ac:dyDescent="0.2">
      <c r="A14" s="35" t="s">
        <v>45</v>
      </c>
      <c r="B14" s="36" t="s">
        <v>25</v>
      </c>
      <c r="C14" s="36" t="s">
        <v>26</v>
      </c>
      <c r="D14" s="36" t="s">
        <v>27</v>
      </c>
      <c r="E14" s="36"/>
      <c r="F14" s="37">
        <v>19373010</v>
      </c>
      <c r="G14" s="38" t="s">
        <v>28</v>
      </c>
      <c r="H14" s="39"/>
      <c r="I14" s="39">
        <v>230</v>
      </c>
      <c r="J14" s="39">
        <f t="shared" si="0"/>
        <v>11216.549999999907</v>
      </c>
      <c r="K14" s="38" t="s">
        <v>30</v>
      </c>
      <c r="L14" s="38" t="s">
        <v>30</v>
      </c>
      <c r="M14" s="38"/>
      <c r="N14" s="38">
        <v>0</v>
      </c>
      <c r="O14" s="38" t="s">
        <v>31</v>
      </c>
      <c r="P14" s="38" t="s">
        <v>46</v>
      </c>
      <c r="Q14" s="40" t="s">
        <v>47</v>
      </c>
      <c r="R14" s="41"/>
    </row>
    <row r="15" spans="1:18" s="42" customFormat="1" ht="18" customHeight="1" x14ac:dyDescent="0.2">
      <c r="A15" s="35" t="s">
        <v>45</v>
      </c>
      <c r="B15" s="36" t="s">
        <v>48</v>
      </c>
      <c r="C15" s="36" t="s">
        <v>49</v>
      </c>
      <c r="D15" s="36" t="s">
        <v>27</v>
      </c>
      <c r="E15" s="36"/>
      <c r="F15" s="37">
        <v>19373021</v>
      </c>
      <c r="G15" s="38" t="s">
        <v>28</v>
      </c>
      <c r="H15" s="39"/>
      <c r="I15" s="39">
        <v>920</v>
      </c>
      <c r="J15" s="39">
        <f t="shared" si="0"/>
        <v>10296.549999999907</v>
      </c>
      <c r="K15" s="38" t="s">
        <v>30</v>
      </c>
      <c r="L15" s="38" t="s">
        <v>30</v>
      </c>
      <c r="M15" s="38"/>
      <c r="N15" s="38">
        <v>0</v>
      </c>
      <c r="O15" s="38" t="s">
        <v>31</v>
      </c>
      <c r="P15" s="38" t="s">
        <v>50</v>
      </c>
      <c r="Q15" s="40" t="s">
        <v>51</v>
      </c>
      <c r="R15" s="41"/>
    </row>
    <row r="16" spans="1:18" s="42" customFormat="1" ht="18" customHeight="1" x14ac:dyDescent="0.2">
      <c r="A16" s="35" t="s">
        <v>52</v>
      </c>
      <c r="B16" s="36" t="s">
        <v>25</v>
      </c>
      <c r="C16" s="36" t="s">
        <v>26</v>
      </c>
      <c r="D16" s="36" t="s">
        <v>27</v>
      </c>
      <c r="E16" s="36"/>
      <c r="F16" s="37">
        <v>82558010</v>
      </c>
      <c r="G16" s="38" t="s">
        <v>28</v>
      </c>
      <c r="H16" s="39"/>
      <c r="I16" s="39">
        <v>2500</v>
      </c>
      <c r="J16" s="39">
        <f t="shared" si="0"/>
        <v>7796.5499999999065</v>
      </c>
      <c r="K16" s="38" t="s">
        <v>30</v>
      </c>
      <c r="L16" s="38" t="s">
        <v>30</v>
      </c>
      <c r="M16" s="38"/>
      <c r="N16" s="38">
        <v>0</v>
      </c>
      <c r="O16" s="38" t="s">
        <v>31</v>
      </c>
      <c r="P16" s="38" t="s">
        <v>53</v>
      </c>
      <c r="Q16" s="40" t="s">
        <v>54</v>
      </c>
      <c r="R16" s="41"/>
    </row>
    <row r="17" spans="1:18" s="42" customFormat="1" ht="18" customHeight="1" x14ac:dyDescent="0.2">
      <c r="A17" s="35" t="s">
        <v>52</v>
      </c>
      <c r="B17" s="36" t="s">
        <v>25</v>
      </c>
      <c r="C17" s="36" t="s">
        <v>26</v>
      </c>
      <c r="D17" s="36" t="s">
        <v>27</v>
      </c>
      <c r="E17" s="36"/>
      <c r="F17" s="37">
        <v>82558022</v>
      </c>
      <c r="G17" s="38" t="s">
        <v>28</v>
      </c>
      <c r="H17" s="39"/>
      <c r="I17" s="39">
        <v>1000</v>
      </c>
      <c r="J17" s="39">
        <f t="shared" si="0"/>
        <v>6796.5499999999065</v>
      </c>
      <c r="K17" s="38" t="s">
        <v>30</v>
      </c>
      <c r="L17" s="38" t="s">
        <v>30</v>
      </c>
      <c r="M17" s="38"/>
      <c r="N17" s="38">
        <v>0</v>
      </c>
      <c r="O17" s="38" t="s">
        <v>31</v>
      </c>
      <c r="P17" s="38" t="s">
        <v>55</v>
      </c>
      <c r="Q17" s="40" t="s">
        <v>56</v>
      </c>
      <c r="R17" s="41"/>
    </row>
    <row r="18" spans="1:18" s="42" customFormat="1" ht="18" customHeight="1" x14ac:dyDescent="0.2">
      <c r="A18" s="35" t="s">
        <v>52</v>
      </c>
      <c r="B18" s="36" t="s">
        <v>48</v>
      </c>
      <c r="C18" s="36" t="s">
        <v>49</v>
      </c>
      <c r="D18" s="36" t="s">
        <v>27</v>
      </c>
      <c r="E18" s="36"/>
      <c r="F18" s="37">
        <v>90827010</v>
      </c>
      <c r="G18" s="38" t="s">
        <v>28</v>
      </c>
      <c r="H18" s="39"/>
      <c r="I18" s="39">
        <v>2000</v>
      </c>
      <c r="J18" s="39">
        <f t="shared" si="0"/>
        <v>4796.5499999999065</v>
      </c>
      <c r="K18" s="38" t="s">
        <v>30</v>
      </c>
      <c r="L18" s="38" t="s">
        <v>30</v>
      </c>
      <c r="M18" s="38"/>
      <c r="N18" s="38">
        <v>0</v>
      </c>
      <c r="O18" s="38" t="s">
        <v>31</v>
      </c>
      <c r="P18" s="38" t="s">
        <v>57</v>
      </c>
      <c r="Q18" s="40" t="s">
        <v>58</v>
      </c>
      <c r="R18" s="41"/>
    </row>
    <row r="19" spans="1:18" s="50" customFormat="1" ht="18" customHeight="1" x14ac:dyDescent="0.2">
      <c r="A19" s="43" t="s">
        <v>59</v>
      </c>
      <c r="B19" s="44" t="s">
        <v>38</v>
      </c>
      <c r="C19" s="44" t="s">
        <v>39</v>
      </c>
      <c r="D19" s="44" t="s">
        <v>60</v>
      </c>
      <c r="E19" s="44"/>
      <c r="F19" s="45">
        <v>306006</v>
      </c>
      <c r="G19" s="46" t="s">
        <v>28</v>
      </c>
      <c r="H19" s="47">
        <v>43000</v>
      </c>
      <c r="I19" s="47"/>
      <c r="J19" s="47">
        <f t="shared" si="0"/>
        <v>47796.549999999908</v>
      </c>
      <c r="K19" s="46"/>
      <c r="L19" s="46"/>
      <c r="M19" s="46">
        <v>306006</v>
      </c>
      <c r="N19" s="46">
        <v>0</v>
      </c>
      <c r="O19" s="46" t="s">
        <v>31</v>
      </c>
      <c r="P19" s="46" t="s">
        <v>61</v>
      </c>
      <c r="Q19" s="48" t="s">
        <v>62</v>
      </c>
      <c r="R19" s="49"/>
    </row>
    <row r="20" spans="1:18" s="42" customFormat="1" ht="18" customHeight="1" x14ac:dyDescent="0.2">
      <c r="A20" s="35" t="s">
        <v>59</v>
      </c>
      <c r="B20" s="36" t="s">
        <v>63</v>
      </c>
      <c r="C20" s="36" t="s">
        <v>64</v>
      </c>
      <c r="D20" s="36" t="s">
        <v>27</v>
      </c>
      <c r="E20" s="36"/>
      <c r="F20" s="37">
        <v>585470</v>
      </c>
      <c r="G20" s="38" t="s">
        <v>28</v>
      </c>
      <c r="H20" s="39"/>
      <c r="I20" s="39">
        <v>2750</v>
      </c>
      <c r="J20" s="39">
        <f t="shared" si="0"/>
        <v>45046.549999999908</v>
      </c>
      <c r="K20" s="38" t="s">
        <v>30</v>
      </c>
      <c r="L20" s="38" t="s">
        <v>30</v>
      </c>
      <c r="M20" s="38"/>
      <c r="N20" s="38">
        <v>0</v>
      </c>
      <c r="O20" s="38" t="s">
        <v>31</v>
      </c>
      <c r="P20" s="38" t="s">
        <v>65</v>
      </c>
      <c r="Q20" s="40" t="s">
        <v>66</v>
      </c>
      <c r="R20" s="41"/>
    </row>
    <row r="21" spans="1:18" s="42" customFormat="1" ht="18" customHeight="1" x14ac:dyDescent="0.2">
      <c r="A21" s="35" t="s">
        <v>59</v>
      </c>
      <c r="B21" s="36" t="s">
        <v>67</v>
      </c>
      <c r="C21" s="36" t="s">
        <v>68</v>
      </c>
      <c r="D21" s="36" t="s">
        <v>69</v>
      </c>
      <c r="E21" s="36"/>
      <c r="F21" s="37">
        <v>3764012</v>
      </c>
      <c r="G21" s="38" t="s">
        <v>28</v>
      </c>
      <c r="H21" s="39">
        <v>27477.26</v>
      </c>
      <c r="I21" s="39"/>
      <c r="J21" s="39">
        <f t="shared" si="0"/>
        <v>72523.80999999991</v>
      </c>
      <c r="K21" s="38" t="s">
        <v>30</v>
      </c>
      <c r="L21" s="38" t="s">
        <v>30</v>
      </c>
      <c r="M21" s="38"/>
      <c r="N21" s="38">
        <v>0</v>
      </c>
      <c r="O21" s="38" t="s">
        <v>31</v>
      </c>
      <c r="P21" s="38" t="s">
        <v>70</v>
      </c>
      <c r="Q21" s="40" t="s">
        <v>71</v>
      </c>
      <c r="R21" s="41"/>
    </row>
    <row r="22" spans="1:18" s="42" customFormat="1" ht="18" customHeight="1" x14ac:dyDescent="0.2">
      <c r="A22" s="35" t="s">
        <v>59</v>
      </c>
      <c r="B22" s="36" t="s">
        <v>25</v>
      </c>
      <c r="C22" s="36" t="s">
        <v>26</v>
      </c>
      <c r="D22" s="36" t="s">
        <v>27</v>
      </c>
      <c r="E22" s="36"/>
      <c r="F22" s="37">
        <v>5854701</v>
      </c>
      <c r="G22" s="38" t="s">
        <v>28</v>
      </c>
      <c r="H22" s="39"/>
      <c r="I22" s="39">
        <v>1500.89</v>
      </c>
      <c r="J22" s="39">
        <f t="shared" si="0"/>
        <v>71022.919999999911</v>
      </c>
      <c r="K22" s="38" t="s">
        <v>30</v>
      </c>
      <c r="L22" s="38" t="s">
        <v>30</v>
      </c>
      <c r="M22" s="38"/>
      <c r="N22" s="38">
        <v>0</v>
      </c>
      <c r="O22" s="38" t="s">
        <v>31</v>
      </c>
      <c r="P22" s="38" t="s">
        <v>72</v>
      </c>
      <c r="Q22" s="40" t="s">
        <v>73</v>
      </c>
      <c r="R22" s="41"/>
    </row>
    <row r="23" spans="1:18" s="42" customFormat="1" ht="18" customHeight="1" x14ac:dyDescent="0.2">
      <c r="A23" s="35" t="s">
        <v>59</v>
      </c>
      <c r="B23" s="36" t="s">
        <v>74</v>
      </c>
      <c r="C23" s="36" t="s">
        <v>75</v>
      </c>
      <c r="D23" s="36" t="s">
        <v>27</v>
      </c>
      <c r="E23" s="36"/>
      <c r="F23" s="37">
        <v>5854702</v>
      </c>
      <c r="G23" s="38" t="s">
        <v>28</v>
      </c>
      <c r="H23" s="39"/>
      <c r="I23" s="39">
        <v>2101.7600000000002</v>
      </c>
      <c r="J23" s="39">
        <f t="shared" si="0"/>
        <v>68921.159999999916</v>
      </c>
      <c r="K23" s="38" t="s">
        <v>30</v>
      </c>
      <c r="L23" s="38" t="s">
        <v>30</v>
      </c>
      <c r="M23" s="38"/>
      <c r="N23" s="38">
        <v>0</v>
      </c>
      <c r="O23" s="38" t="s">
        <v>31</v>
      </c>
      <c r="P23" s="38" t="s">
        <v>76</v>
      </c>
      <c r="Q23" s="40" t="s">
        <v>73</v>
      </c>
      <c r="R23" s="41"/>
    </row>
    <row r="24" spans="1:18" s="42" customFormat="1" ht="18" customHeight="1" x14ac:dyDescent="0.2">
      <c r="A24" s="35" t="s">
        <v>59</v>
      </c>
      <c r="B24" s="36" t="s">
        <v>77</v>
      </c>
      <c r="C24" s="36" t="s">
        <v>78</v>
      </c>
      <c r="D24" s="36" t="s">
        <v>27</v>
      </c>
      <c r="E24" s="36"/>
      <c r="F24" s="37">
        <v>5854703</v>
      </c>
      <c r="G24" s="38" t="s">
        <v>28</v>
      </c>
      <c r="H24" s="39"/>
      <c r="I24" s="39">
        <v>1500.14</v>
      </c>
      <c r="J24" s="39">
        <f t="shared" si="0"/>
        <v>67421.019999999917</v>
      </c>
      <c r="K24" s="38" t="s">
        <v>30</v>
      </c>
      <c r="L24" s="38" t="s">
        <v>30</v>
      </c>
      <c r="M24" s="38"/>
      <c r="N24" s="38">
        <v>0</v>
      </c>
      <c r="O24" s="38" t="s">
        <v>31</v>
      </c>
      <c r="P24" s="38" t="s">
        <v>79</v>
      </c>
      <c r="Q24" s="40" t="s">
        <v>73</v>
      </c>
      <c r="R24" s="41"/>
    </row>
    <row r="25" spans="1:18" s="42" customFormat="1" ht="18" customHeight="1" x14ac:dyDescent="0.2">
      <c r="A25" s="35" t="s">
        <v>59</v>
      </c>
      <c r="B25" s="36" t="s">
        <v>80</v>
      </c>
      <c r="C25" s="36" t="s">
        <v>81</v>
      </c>
      <c r="D25" s="36" t="s">
        <v>27</v>
      </c>
      <c r="E25" s="36"/>
      <c r="F25" s="37">
        <v>5854704</v>
      </c>
      <c r="G25" s="38" t="s">
        <v>28</v>
      </c>
      <c r="H25" s="39"/>
      <c r="I25" s="39">
        <v>2200.35</v>
      </c>
      <c r="J25" s="39">
        <f t="shared" si="0"/>
        <v>65220.669999999918</v>
      </c>
      <c r="K25" s="38" t="s">
        <v>30</v>
      </c>
      <c r="L25" s="38" t="s">
        <v>30</v>
      </c>
      <c r="M25" s="38"/>
      <c r="N25" s="38">
        <v>0</v>
      </c>
      <c r="O25" s="38" t="s">
        <v>31</v>
      </c>
      <c r="P25" s="38" t="s">
        <v>82</v>
      </c>
      <c r="Q25" s="40" t="s">
        <v>73</v>
      </c>
      <c r="R25" s="41"/>
    </row>
    <row r="26" spans="1:18" s="42" customFormat="1" ht="18" customHeight="1" x14ac:dyDescent="0.2">
      <c r="A26" s="35" t="s">
        <v>59</v>
      </c>
      <c r="B26" s="36" t="s">
        <v>83</v>
      </c>
      <c r="C26" s="36" t="s">
        <v>84</v>
      </c>
      <c r="D26" s="36" t="s">
        <v>27</v>
      </c>
      <c r="E26" s="36"/>
      <c r="F26" s="37">
        <v>5854705</v>
      </c>
      <c r="G26" s="38" t="s">
        <v>28</v>
      </c>
      <c r="H26" s="39"/>
      <c r="I26" s="39">
        <v>4207.54</v>
      </c>
      <c r="J26" s="39">
        <f t="shared" si="0"/>
        <v>61013.129999999917</v>
      </c>
      <c r="K26" s="38" t="s">
        <v>30</v>
      </c>
      <c r="L26" s="38" t="s">
        <v>30</v>
      </c>
      <c r="M26" s="38"/>
      <c r="N26" s="38">
        <v>0</v>
      </c>
      <c r="O26" s="38" t="s">
        <v>31</v>
      </c>
      <c r="P26" s="38" t="s">
        <v>85</v>
      </c>
      <c r="Q26" s="40" t="s">
        <v>73</v>
      </c>
      <c r="R26" s="41"/>
    </row>
    <row r="27" spans="1:18" s="42" customFormat="1" ht="18" customHeight="1" x14ac:dyDescent="0.2">
      <c r="A27" s="35" t="s">
        <v>59</v>
      </c>
      <c r="B27" s="36" t="s">
        <v>86</v>
      </c>
      <c r="C27" s="36" t="s">
        <v>87</v>
      </c>
      <c r="D27" s="36" t="s">
        <v>27</v>
      </c>
      <c r="E27" s="36"/>
      <c r="F27" s="37">
        <v>5854706</v>
      </c>
      <c r="G27" s="38" t="s">
        <v>28</v>
      </c>
      <c r="H27" s="39"/>
      <c r="I27" s="39">
        <v>2600.61</v>
      </c>
      <c r="J27" s="39">
        <f t="shared" si="0"/>
        <v>58412.519999999917</v>
      </c>
      <c r="K27" s="38" t="s">
        <v>30</v>
      </c>
      <c r="L27" s="38" t="s">
        <v>30</v>
      </c>
      <c r="M27" s="38"/>
      <c r="N27" s="38">
        <v>0</v>
      </c>
      <c r="O27" s="38" t="s">
        <v>31</v>
      </c>
      <c r="P27" s="38" t="s">
        <v>88</v>
      </c>
      <c r="Q27" s="40" t="s">
        <v>73</v>
      </c>
      <c r="R27" s="41"/>
    </row>
    <row r="28" spans="1:18" s="42" customFormat="1" ht="18" customHeight="1" x14ac:dyDescent="0.2">
      <c r="A28" s="35" t="s">
        <v>59</v>
      </c>
      <c r="B28" s="36" t="s">
        <v>48</v>
      </c>
      <c r="C28" s="36" t="s">
        <v>49</v>
      </c>
      <c r="D28" s="36" t="s">
        <v>27</v>
      </c>
      <c r="E28" s="36"/>
      <c r="F28" s="37">
        <v>5854707</v>
      </c>
      <c r="G28" s="38" t="s">
        <v>28</v>
      </c>
      <c r="H28" s="39"/>
      <c r="I28" s="39">
        <v>12000.23</v>
      </c>
      <c r="J28" s="39">
        <f t="shared" si="0"/>
        <v>46412.289999999921</v>
      </c>
      <c r="K28" s="38" t="s">
        <v>30</v>
      </c>
      <c r="L28" s="38" t="s">
        <v>30</v>
      </c>
      <c r="M28" s="38"/>
      <c r="N28" s="38">
        <v>0</v>
      </c>
      <c r="O28" s="38" t="s">
        <v>31</v>
      </c>
      <c r="P28" s="38" t="s">
        <v>89</v>
      </c>
      <c r="Q28" s="40" t="s">
        <v>73</v>
      </c>
      <c r="R28" s="41"/>
    </row>
    <row r="29" spans="1:18" s="42" customFormat="1" ht="18" customHeight="1" x14ac:dyDescent="0.2">
      <c r="A29" s="35" t="s">
        <v>59</v>
      </c>
      <c r="B29" s="36" t="s">
        <v>90</v>
      </c>
      <c r="C29" s="36" t="s">
        <v>91</v>
      </c>
      <c r="D29" s="36" t="s">
        <v>27</v>
      </c>
      <c r="E29" s="36"/>
      <c r="F29" s="37">
        <v>5854708</v>
      </c>
      <c r="G29" s="38" t="s">
        <v>28</v>
      </c>
      <c r="H29" s="39"/>
      <c r="I29" s="39">
        <v>5248.1</v>
      </c>
      <c r="J29" s="39">
        <f t="shared" si="0"/>
        <v>41164.189999999922</v>
      </c>
      <c r="K29" s="38" t="s">
        <v>30</v>
      </c>
      <c r="L29" s="38" t="s">
        <v>30</v>
      </c>
      <c r="M29" s="38"/>
      <c r="N29" s="38">
        <v>0</v>
      </c>
      <c r="O29" s="38" t="s">
        <v>31</v>
      </c>
      <c r="P29" s="38" t="s">
        <v>92</v>
      </c>
      <c r="Q29" s="40" t="s">
        <v>73</v>
      </c>
      <c r="R29" s="41"/>
    </row>
    <row r="30" spans="1:18" s="42" customFormat="1" ht="18" customHeight="1" x14ac:dyDescent="0.2">
      <c r="A30" s="35" t="s">
        <v>93</v>
      </c>
      <c r="B30" s="36" t="s">
        <v>25</v>
      </c>
      <c r="C30" s="36" t="s">
        <v>26</v>
      </c>
      <c r="D30" s="36" t="s">
        <v>27</v>
      </c>
      <c r="E30" s="36"/>
      <c r="F30" s="37">
        <v>32547013</v>
      </c>
      <c r="G30" s="38" t="s">
        <v>28</v>
      </c>
      <c r="H30" s="39"/>
      <c r="I30" s="39">
        <v>3500</v>
      </c>
      <c r="J30" s="39">
        <f t="shared" si="0"/>
        <v>37664.189999999922</v>
      </c>
      <c r="K30" s="38" t="s">
        <v>30</v>
      </c>
      <c r="L30" s="38" t="s">
        <v>30</v>
      </c>
      <c r="M30" s="38"/>
      <c r="N30" s="38">
        <v>0</v>
      </c>
      <c r="O30" s="38" t="s">
        <v>31</v>
      </c>
      <c r="P30" s="38" t="s">
        <v>94</v>
      </c>
      <c r="Q30" s="40" t="s">
        <v>95</v>
      </c>
      <c r="R30" s="41"/>
    </row>
    <row r="31" spans="1:18" s="50" customFormat="1" ht="18" customHeight="1" x14ac:dyDescent="0.2">
      <c r="A31" s="43" t="s">
        <v>96</v>
      </c>
      <c r="B31" s="44" t="s">
        <v>38</v>
      </c>
      <c r="C31" s="44" t="s">
        <v>39</v>
      </c>
      <c r="D31" s="44" t="s">
        <v>60</v>
      </c>
      <c r="E31" s="44"/>
      <c r="F31" s="45">
        <v>2921929</v>
      </c>
      <c r="G31" s="46" t="s">
        <v>28</v>
      </c>
      <c r="H31" s="47">
        <v>21127.35</v>
      </c>
      <c r="I31" s="47"/>
      <c r="J31" s="47">
        <f t="shared" si="0"/>
        <v>58791.539999999921</v>
      </c>
      <c r="K31" s="46"/>
      <c r="L31" s="46"/>
      <c r="M31" s="46">
        <v>2921929</v>
      </c>
      <c r="N31" s="46">
        <v>0</v>
      </c>
      <c r="O31" s="46" t="s">
        <v>31</v>
      </c>
      <c r="P31" s="46" t="s">
        <v>97</v>
      </c>
      <c r="Q31" s="48" t="s">
        <v>98</v>
      </c>
      <c r="R31" s="49"/>
    </row>
    <row r="32" spans="1:18" s="42" customFormat="1" ht="18" customHeight="1" x14ac:dyDescent="0.2">
      <c r="A32" s="35" t="s">
        <v>96</v>
      </c>
      <c r="B32" s="36" t="s">
        <v>38</v>
      </c>
      <c r="C32" s="36" t="s">
        <v>39</v>
      </c>
      <c r="D32" s="36" t="s">
        <v>27</v>
      </c>
      <c r="E32" s="36"/>
      <c r="F32" s="37">
        <v>3425026</v>
      </c>
      <c r="G32" s="38" t="s">
        <v>28</v>
      </c>
      <c r="H32" s="39"/>
      <c r="I32" s="39">
        <v>35000</v>
      </c>
      <c r="J32" s="39">
        <f t="shared" si="0"/>
        <v>23791.539999999921</v>
      </c>
      <c r="K32" s="38" t="s">
        <v>30</v>
      </c>
      <c r="L32" s="38" t="s">
        <v>30</v>
      </c>
      <c r="M32" s="38"/>
      <c r="N32" s="38">
        <v>0</v>
      </c>
      <c r="O32" s="38" t="s">
        <v>31</v>
      </c>
      <c r="P32" s="38" t="s">
        <v>99</v>
      </c>
      <c r="Q32" s="40" t="s">
        <v>100</v>
      </c>
      <c r="R32" s="41"/>
    </row>
    <row r="33" spans="1:18" s="42" customFormat="1" ht="18" customHeight="1" x14ac:dyDescent="0.2">
      <c r="A33" s="35" t="s">
        <v>96</v>
      </c>
      <c r="B33" s="36" t="s">
        <v>48</v>
      </c>
      <c r="C33" s="36" t="s">
        <v>49</v>
      </c>
      <c r="D33" s="36" t="s">
        <v>27</v>
      </c>
      <c r="E33" s="36"/>
      <c r="F33" s="37">
        <v>72681010</v>
      </c>
      <c r="G33" s="38" t="s">
        <v>28</v>
      </c>
      <c r="H33" s="39"/>
      <c r="I33" s="39">
        <v>2500</v>
      </c>
      <c r="J33" s="39">
        <f t="shared" si="0"/>
        <v>21291.539999999921</v>
      </c>
      <c r="K33" s="38" t="s">
        <v>30</v>
      </c>
      <c r="L33" s="38" t="s">
        <v>30</v>
      </c>
      <c r="M33" s="38"/>
      <c r="N33" s="38">
        <v>0</v>
      </c>
      <c r="O33" s="38" t="s">
        <v>31</v>
      </c>
      <c r="P33" s="38" t="s">
        <v>101</v>
      </c>
      <c r="Q33" s="40" t="s">
        <v>102</v>
      </c>
      <c r="R33" s="41"/>
    </row>
    <row r="34" spans="1:18" s="42" customFormat="1" ht="18" customHeight="1" x14ac:dyDescent="0.2">
      <c r="A34" s="35" t="s">
        <v>96</v>
      </c>
      <c r="B34" s="36" t="s">
        <v>25</v>
      </c>
      <c r="C34" s="36" t="s">
        <v>26</v>
      </c>
      <c r="D34" s="36" t="s">
        <v>27</v>
      </c>
      <c r="E34" s="36"/>
      <c r="F34" s="37">
        <v>72681020</v>
      </c>
      <c r="G34" s="38" t="s">
        <v>28</v>
      </c>
      <c r="H34" s="39"/>
      <c r="I34" s="39">
        <v>3500</v>
      </c>
      <c r="J34" s="39">
        <f t="shared" si="0"/>
        <v>17791.539999999921</v>
      </c>
      <c r="K34" s="38" t="s">
        <v>30</v>
      </c>
      <c r="L34" s="38" t="s">
        <v>30</v>
      </c>
      <c r="M34" s="38"/>
      <c r="N34" s="38">
        <v>0</v>
      </c>
      <c r="O34" s="38" t="s">
        <v>31</v>
      </c>
      <c r="P34" s="38" t="s">
        <v>103</v>
      </c>
      <c r="Q34" s="40" t="s">
        <v>104</v>
      </c>
      <c r="R34" s="41"/>
    </row>
    <row r="35" spans="1:18" s="42" customFormat="1" ht="18" customHeight="1" x14ac:dyDescent="0.2">
      <c r="A35" s="35" t="s">
        <v>105</v>
      </c>
      <c r="B35" s="36" t="s">
        <v>106</v>
      </c>
      <c r="C35" s="36" t="s">
        <v>107</v>
      </c>
      <c r="D35" s="36" t="s">
        <v>27</v>
      </c>
      <c r="E35" s="36"/>
      <c r="F35" s="37">
        <v>34511010</v>
      </c>
      <c r="G35" s="38" t="s">
        <v>28</v>
      </c>
      <c r="H35" s="39"/>
      <c r="I35" s="39">
        <v>8361</v>
      </c>
      <c r="J35" s="39">
        <f t="shared" si="0"/>
        <v>9430.5399999999208</v>
      </c>
      <c r="K35" s="38" t="s">
        <v>30</v>
      </c>
      <c r="L35" s="38" t="s">
        <v>30</v>
      </c>
      <c r="M35" s="38"/>
      <c r="N35" s="38">
        <v>0</v>
      </c>
      <c r="O35" s="38" t="s">
        <v>31</v>
      </c>
      <c r="P35" s="38" t="s">
        <v>108</v>
      </c>
      <c r="Q35" s="40" t="s">
        <v>109</v>
      </c>
      <c r="R35" s="41"/>
    </row>
    <row r="36" spans="1:18" s="42" customFormat="1" ht="18" customHeight="1" x14ac:dyDescent="0.2">
      <c r="A36" s="35" t="s">
        <v>110</v>
      </c>
      <c r="B36" s="36" t="s">
        <v>25</v>
      </c>
      <c r="C36" s="36" t="s">
        <v>26</v>
      </c>
      <c r="D36" s="36" t="s">
        <v>27</v>
      </c>
      <c r="E36" s="36"/>
      <c r="F36" s="37">
        <v>21161010</v>
      </c>
      <c r="G36" s="38" t="s">
        <v>28</v>
      </c>
      <c r="H36" s="39"/>
      <c r="I36" s="39">
        <v>2000</v>
      </c>
      <c r="J36" s="39">
        <f t="shared" si="0"/>
        <v>7430.5399999999208</v>
      </c>
      <c r="K36" s="38" t="s">
        <v>30</v>
      </c>
      <c r="L36" s="38" t="s">
        <v>30</v>
      </c>
      <c r="M36" s="38"/>
      <c r="N36" s="38">
        <v>0</v>
      </c>
      <c r="O36" s="38" t="s">
        <v>31</v>
      </c>
      <c r="P36" s="38" t="s">
        <v>111</v>
      </c>
      <c r="Q36" s="40" t="s">
        <v>112</v>
      </c>
      <c r="R36" s="41"/>
    </row>
    <row r="37" spans="1:18" s="42" customFormat="1" ht="18" customHeight="1" x14ac:dyDescent="0.2">
      <c r="A37" s="35" t="s">
        <v>110</v>
      </c>
      <c r="B37" s="36" t="s">
        <v>25</v>
      </c>
      <c r="C37" s="36" t="s">
        <v>26</v>
      </c>
      <c r="D37" s="36" t="s">
        <v>27</v>
      </c>
      <c r="E37" s="36"/>
      <c r="F37" s="37">
        <v>38111010</v>
      </c>
      <c r="G37" s="38" t="s">
        <v>28</v>
      </c>
      <c r="H37" s="39"/>
      <c r="I37" s="39">
        <v>6000</v>
      </c>
      <c r="J37" s="39">
        <f t="shared" si="0"/>
        <v>1430.5399999999208</v>
      </c>
      <c r="K37" s="38" t="s">
        <v>30</v>
      </c>
      <c r="L37" s="38" t="s">
        <v>30</v>
      </c>
      <c r="M37" s="38"/>
      <c r="N37" s="38">
        <v>0</v>
      </c>
      <c r="O37" s="38" t="s">
        <v>31</v>
      </c>
      <c r="P37" s="38" t="s">
        <v>113</v>
      </c>
      <c r="Q37" s="40" t="s">
        <v>114</v>
      </c>
      <c r="R37" s="41"/>
    </row>
    <row r="38" spans="1:18" s="42" customFormat="1" ht="18" customHeight="1" x14ac:dyDescent="0.2">
      <c r="A38" s="35" t="s">
        <v>138</v>
      </c>
      <c r="B38" s="36" t="s">
        <v>137</v>
      </c>
      <c r="C38" s="36" t="s">
        <v>135</v>
      </c>
      <c r="D38" s="36" t="s">
        <v>27</v>
      </c>
      <c r="E38" s="36"/>
      <c r="F38" s="37"/>
      <c r="G38" s="38"/>
      <c r="H38" s="39">
        <v>30816</v>
      </c>
      <c r="I38" s="39"/>
      <c r="J38" s="39">
        <f t="shared" si="0"/>
        <v>32246.539999999921</v>
      </c>
      <c r="K38" s="38"/>
      <c r="L38" s="38"/>
      <c r="M38" s="38"/>
      <c r="N38" s="38"/>
      <c r="O38" s="38"/>
      <c r="P38" s="38"/>
      <c r="Q38" s="40" t="s">
        <v>136</v>
      </c>
      <c r="R38" s="41"/>
    </row>
    <row r="39" spans="1:18" s="42" customFormat="1" ht="18" customHeight="1" x14ac:dyDescent="0.2">
      <c r="A39" s="35" t="s">
        <v>115</v>
      </c>
      <c r="B39" s="36" t="s">
        <v>48</v>
      </c>
      <c r="C39" s="36" t="s">
        <v>49</v>
      </c>
      <c r="D39" s="36" t="s">
        <v>27</v>
      </c>
      <c r="E39" s="36"/>
      <c r="F39" s="37">
        <v>22478010</v>
      </c>
      <c r="G39" s="38" t="s">
        <v>28</v>
      </c>
      <c r="H39" s="39"/>
      <c r="I39" s="39">
        <v>2000</v>
      </c>
      <c r="J39" s="39">
        <f t="shared" si="0"/>
        <v>30246.539999999921</v>
      </c>
      <c r="K39" s="38" t="s">
        <v>30</v>
      </c>
      <c r="L39" s="38" t="s">
        <v>30</v>
      </c>
      <c r="M39" s="38"/>
      <c r="N39" s="38">
        <v>0</v>
      </c>
      <c r="O39" s="38" t="s">
        <v>31</v>
      </c>
      <c r="P39" s="38" t="s">
        <v>116</v>
      </c>
      <c r="Q39" s="40" t="s">
        <v>102</v>
      </c>
      <c r="R39" s="41"/>
    </row>
    <row r="40" spans="1:18" s="50" customFormat="1" ht="18" customHeight="1" x14ac:dyDescent="0.2">
      <c r="A40" s="43" t="s">
        <v>117</v>
      </c>
      <c r="B40" s="44" t="s">
        <v>38</v>
      </c>
      <c r="C40" s="44" t="s">
        <v>39</v>
      </c>
      <c r="D40" s="44" t="s">
        <v>60</v>
      </c>
      <c r="E40" s="44"/>
      <c r="F40" s="45">
        <v>274018</v>
      </c>
      <c r="G40" s="46" t="s">
        <v>28</v>
      </c>
      <c r="H40" s="47">
        <v>35000</v>
      </c>
      <c r="I40" s="47"/>
      <c r="J40" s="39">
        <f t="shared" si="0"/>
        <v>65246.539999999921</v>
      </c>
      <c r="K40" s="46"/>
      <c r="L40" s="46"/>
      <c r="M40" s="46">
        <v>274018</v>
      </c>
      <c r="N40" s="46">
        <v>0</v>
      </c>
      <c r="O40" s="46" t="s">
        <v>31</v>
      </c>
      <c r="P40" s="46" t="s">
        <v>118</v>
      </c>
      <c r="Q40" s="48" t="s">
        <v>119</v>
      </c>
      <c r="R40" s="49"/>
    </row>
    <row r="41" spans="1:18" s="42" customFormat="1" ht="18" customHeight="1" x14ac:dyDescent="0.2">
      <c r="A41" s="35" t="s">
        <v>117</v>
      </c>
      <c r="B41" s="36" t="s">
        <v>63</v>
      </c>
      <c r="C41" s="36" t="s">
        <v>64</v>
      </c>
      <c r="D41" s="36" t="s">
        <v>27</v>
      </c>
      <c r="E41" s="36"/>
      <c r="F41" s="37">
        <v>597570</v>
      </c>
      <c r="G41" s="38" t="s">
        <v>28</v>
      </c>
      <c r="H41" s="39"/>
      <c r="I41" s="39">
        <v>2749.82</v>
      </c>
      <c r="J41" s="39">
        <f t="shared" si="0"/>
        <v>62496.719999999921</v>
      </c>
      <c r="K41" s="38" t="s">
        <v>30</v>
      </c>
      <c r="L41" s="38" t="s">
        <v>30</v>
      </c>
      <c r="M41" s="38"/>
      <c r="N41" s="38">
        <v>0</v>
      </c>
      <c r="O41" s="38" t="s">
        <v>31</v>
      </c>
      <c r="P41" s="38" t="s">
        <v>120</v>
      </c>
      <c r="Q41" s="40" t="s">
        <v>121</v>
      </c>
      <c r="R41" s="41"/>
    </row>
    <row r="42" spans="1:18" s="42" customFormat="1" ht="18" customHeight="1" x14ac:dyDescent="0.2">
      <c r="A42" s="35" t="s">
        <v>117</v>
      </c>
      <c r="B42" s="36" t="s">
        <v>25</v>
      </c>
      <c r="C42" s="36" t="s">
        <v>26</v>
      </c>
      <c r="D42" s="36" t="s">
        <v>27</v>
      </c>
      <c r="E42" s="36"/>
      <c r="F42" s="37">
        <v>5975701</v>
      </c>
      <c r="G42" s="38" t="s">
        <v>28</v>
      </c>
      <c r="H42" s="39"/>
      <c r="I42" s="39">
        <v>2500.17</v>
      </c>
      <c r="J42" s="39">
        <f t="shared" si="0"/>
        <v>59996.549999999923</v>
      </c>
      <c r="K42" s="38" t="s">
        <v>30</v>
      </c>
      <c r="L42" s="38" t="s">
        <v>30</v>
      </c>
      <c r="M42" s="38"/>
      <c r="N42" s="38">
        <v>0</v>
      </c>
      <c r="O42" s="38" t="s">
        <v>31</v>
      </c>
      <c r="P42" s="38" t="s">
        <v>122</v>
      </c>
      <c r="Q42" s="40" t="s">
        <v>121</v>
      </c>
      <c r="R42" s="41"/>
    </row>
    <row r="43" spans="1:18" s="42" customFormat="1" ht="18" customHeight="1" x14ac:dyDescent="0.2">
      <c r="A43" s="35" t="s">
        <v>117</v>
      </c>
      <c r="B43" s="36" t="s">
        <v>77</v>
      </c>
      <c r="C43" s="36" t="s">
        <v>78</v>
      </c>
      <c r="D43" s="36" t="s">
        <v>27</v>
      </c>
      <c r="E43" s="36"/>
      <c r="F43" s="37">
        <v>5975702</v>
      </c>
      <c r="G43" s="38" t="s">
        <v>28</v>
      </c>
      <c r="H43" s="39"/>
      <c r="I43" s="39">
        <v>1500.14</v>
      </c>
      <c r="J43" s="39">
        <f t="shared" si="0"/>
        <v>58496.409999999923</v>
      </c>
      <c r="K43" s="38" t="s">
        <v>30</v>
      </c>
      <c r="L43" s="38" t="s">
        <v>30</v>
      </c>
      <c r="M43" s="38"/>
      <c r="N43" s="38">
        <v>0</v>
      </c>
      <c r="O43" s="38" t="s">
        <v>31</v>
      </c>
      <c r="P43" s="38" t="s">
        <v>123</v>
      </c>
      <c r="Q43" s="40" t="s">
        <v>121</v>
      </c>
      <c r="R43" s="41"/>
    </row>
    <row r="44" spans="1:18" s="42" customFormat="1" ht="18" customHeight="1" x14ac:dyDescent="0.2">
      <c r="A44" s="35" t="s">
        <v>117</v>
      </c>
      <c r="B44" s="36" t="s">
        <v>74</v>
      </c>
      <c r="C44" s="36" t="s">
        <v>75</v>
      </c>
      <c r="D44" s="36" t="s">
        <v>27</v>
      </c>
      <c r="E44" s="36"/>
      <c r="F44" s="37">
        <v>5975703</v>
      </c>
      <c r="G44" s="38" t="s">
        <v>28</v>
      </c>
      <c r="H44" s="39"/>
      <c r="I44" s="39">
        <v>2101.7600000000002</v>
      </c>
      <c r="J44" s="39">
        <f t="shared" si="0"/>
        <v>56394.649999999921</v>
      </c>
      <c r="K44" s="38" t="s">
        <v>30</v>
      </c>
      <c r="L44" s="38" t="s">
        <v>30</v>
      </c>
      <c r="M44" s="38"/>
      <c r="N44" s="38">
        <v>0</v>
      </c>
      <c r="O44" s="38" t="s">
        <v>31</v>
      </c>
      <c r="P44" s="38" t="s">
        <v>124</v>
      </c>
      <c r="Q44" s="40" t="s">
        <v>121</v>
      </c>
      <c r="R44" s="41"/>
    </row>
    <row r="45" spans="1:18" s="42" customFormat="1" ht="18" customHeight="1" x14ac:dyDescent="0.2">
      <c r="A45" s="35" t="s">
        <v>117</v>
      </c>
      <c r="B45" s="36" t="s">
        <v>80</v>
      </c>
      <c r="C45" s="36" t="s">
        <v>81</v>
      </c>
      <c r="D45" s="36" t="s">
        <v>27</v>
      </c>
      <c r="E45" s="36"/>
      <c r="F45" s="37">
        <v>5975704</v>
      </c>
      <c r="G45" s="38" t="s">
        <v>28</v>
      </c>
      <c r="H45" s="39"/>
      <c r="I45" s="39">
        <v>1908.42</v>
      </c>
      <c r="J45" s="39">
        <f t="shared" si="0"/>
        <v>54486.229999999923</v>
      </c>
      <c r="K45" s="38" t="s">
        <v>30</v>
      </c>
      <c r="L45" s="38" t="s">
        <v>30</v>
      </c>
      <c r="M45" s="38"/>
      <c r="N45" s="38">
        <v>0</v>
      </c>
      <c r="O45" s="38" t="s">
        <v>31</v>
      </c>
      <c r="P45" s="38" t="s">
        <v>125</v>
      </c>
      <c r="Q45" s="40" t="s">
        <v>121</v>
      </c>
      <c r="R45" s="41"/>
    </row>
    <row r="46" spans="1:18" s="42" customFormat="1" ht="18" customHeight="1" x14ac:dyDescent="0.2">
      <c r="A46" s="35" t="s">
        <v>117</v>
      </c>
      <c r="B46" s="36" t="s">
        <v>86</v>
      </c>
      <c r="C46" s="36" t="s">
        <v>87</v>
      </c>
      <c r="D46" s="36" t="s">
        <v>27</v>
      </c>
      <c r="E46" s="36"/>
      <c r="F46" s="37">
        <v>5975705</v>
      </c>
      <c r="G46" s="38" t="s">
        <v>28</v>
      </c>
      <c r="H46" s="39"/>
      <c r="I46" s="39">
        <v>17493.16</v>
      </c>
      <c r="J46" s="39">
        <f t="shared" si="0"/>
        <v>36993.06999999992</v>
      </c>
      <c r="K46" s="38" t="s">
        <v>30</v>
      </c>
      <c r="L46" s="38" t="s">
        <v>30</v>
      </c>
      <c r="M46" s="38"/>
      <c r="N46" s="38">
        <v>0</v>
      </c>
      <c r="O46" s="38" t="s">
        <v>31</v>
      </c>
      <c r="P46" s="38" t="s">
        <v>126</v>
      </c>
      <c r="Q46" s="40" t="s">
        <v>127</v>
      </c>
      <c r="R46" s="41"/>
    </row>
    <row r="47" spans="1:18" s="42" customFormat="1" ht="18" customHeight="1" x14ac:dyDescent="0.2">
      <c r="A47" s="35" t="s">
        <v>117</v>
      </c>
      <c r="B47" s="36" t="s">
        <v>48</v>
      </c>
      <c r="C47" s="36" t="s">
        <v>49</v>
      </c>
      <c r="D47" s="36" t="s">
        <v>27</v>
      </c>
      <c r="E47" s="36"/>
      <c r="F47" s="37">
        <v>5975706</v>
      </c>
      <c r="G47" s="38" t="s">
        <v>28</v>
      </c>
      <c r="H47" s="39"/>
      <c r="I47" s="39">
        <v>12000.23</v>
      </c>
      <c r="J47" s="39">
        <f t="shared" si="0"/>
        <v>24992.83999999992</v>
      </c>
      <c r="K47" s="38" t="s">
        <v>30</v>
      </c>
      <c r="L47" s="38" t="s">
        <v>30</v>
      </c>
      <c r="M47" s="38"/>
      <c r="N47" s="38">
        <v>0</v>
      </c>
      <c r="O47" s="38" t="s">
        <v>31</v>
      </c>
      <c r="P47" s="38" t="s">
        <v>128</v>
      </c>
      <c r="Q47" s="40" t="s">
        <v>129</v>
      </c>
      <c r="R47" s="41"/>
    </row>
    <row r="48" spans="1:18" s="42" customFormat="1" ht="18" customHeight="1" x14ac:dyDescent="0.2">
      <c r="A48" s="35" t="s">
        <v>117</v>
      </c>
      <c r="B48" s="36" t="s">
        <v>90</v>
      </c>
      <c r="C48" s="36" t="s">
        <v>91</v>
      </c>
      <c r="D48" s="36" t="s">
        <v>27</v>
      </c>
      <c r="E48" s="36"/>
      <c r="F48" s="37">
        <v>5975707</v>
      </c>
      <c r="G48" s="38" t="s">
        <v>28</v>
      </c>
      <c r="H48" s="39"/>
      <c r="I48" s="39">
        <v>4149.59</v>
      </c>
      <c r="J48" s="39">
        <f t="shared" si="0"/>
        <v>20843.24999999992</v>
      </c>
      <c r="K48" s="38" t="s">
        <v>30</v>
      </c>
      <c r="L48" s="38" t="s">
        <v>30</v>
      </c>
      <c r="M48" s="38"/>
      <c r="N48" s="38">
        <v>0</v>
      </c>
      <c r="O48" s="38" t="s">
        <v>31</v>
      </c>
      <c r="P48" s="38" t="s">
        <v>130</v>
      </c>
      <c r="Q48" s="40" t="s">
        <v>121</v>
      </c>
      <c r="R48" s="41"/>
    </row>
    <row r="49" spans="1:18" s="42" customFormat="1" ht="18" customHeight="1" x14ac:dyDescent="0.2">
      <c r="A49" s="35" t="s">
        <v>117</v>
      </c>
      <c r="B49" s="36" t="s">
        <v>83</v>
      </c>
      <c r="C49" s="36" t="s">
        <v>84</v>
      </c>
      <c r="D49" s="36" t="s">
        <v>27</v>
      </c>
      <c r="E49" s="36"/>
      <c r="F49" s="37">
        <v>5975708</v>
      </c>
      <c r="G49" s="38" t="s">
        <v>28</v>
      </c>
      <c r="H49" s="39"/>
      <c r="I49" s="39">
        <v>3227.64</v>
      </c>
      <c r="J49" s="39">
        <f t="shared" si="0"/>
        <v>17615.609999999921</v>
      </c>
      <c r="K49" s="38" t="s">
        <v>30</v>
      </c>
      <c r="L49" s="38" t="s">
        <v>30</v>
      </c>
      <c r="M49" s="38"/>
      <c r="N49" s="38">
        <v>0</v>
      </c>
      <c r="O49" s="38" t="s">
        <v>31</v>
      </c>
      <c r="P49" s="38" t="s">
        <v>131</v>
      </c>
      <c r="Q49" s="40" t="s">
        <v>132</v>
      </c>
      <c r="R49" s="41"/>
    </row>
    <row r="50" spans="1:18" s="42" customFormat="1" ht="18" customHeight="1" x14ac:dyDescent="0.2">
      <c r="A50" s="35" t="s">
        <v>117</v>
      </c>
      <c r="B50" s="36" t="s">
        <v>48</v>
      </c>
      <c r="C50" s="36" t="s">
        <v>49</v>
      </c>
      <c r="D50" s="36" t="s">
        <v>27</v>
      </c>
      <c r="E50" s="36"/>
      <c r="F50" s="37">
        <v>65306010</v>
      </c>
      <c r="G50" s="38" t="s">
        <v>28</v>
      </c>
      <c r="H50" s="39"/>
      <c r="I50" s="39">
        <v>2000</v>
      </c>
      <c r="J50" s="39">
        <f t="shared" si="0"/>
        <v>15615.609999999921</v>
      </c>
      <c r="K50" s="38" t="s">
        <v>30</v>
      </c>
      <c r="L50" s="38" t="s">
        <v>30</v>
      </c>
      <c r="M50" s="38"/>
      <c r="N50" s="38">
        <v>0</v>
      </c>
      <c r="O50" s="38" t="s">
        <v>31</v>
      </c>
      <c r="P50" s="38" t="s">
        <v>133</v>
      </c>
      <c r="Q50" s="40" t="s">
        <v>134</v>
      </c>
      <c r="R50" s="41"/>
    </row>
    <row r="51" spans="1:18" s="28" customFormat="1" ht="16.5" customHeight="1" thickBot="1" x14ac:dyDescent="0.25">
      <c r="A51" s="17"/>
      <c r="B51" s="18"/>
      <c r="C51" s="18"/>
      <c r="D51" s="18"/>
      <c r="E51" s="18"/>
      <c r="F51" s="33"/>
      <c r="G51" s="24"/>
      <c r="H51" s="25"/>
      <c r="I51" s="25"/>
      <c r="J51" s="25"/>
      <c r="K51" s="26"/>
      <c r="L51" s="26"/>
      <c r="M51" s="26"/>
      <c r="N51" s="26"/>
      <c r="O51" s="26"/>
      <c r="P51" s="26"/>
      <c r="Q51" s="24"/>
      <c r="R51" s="27"/>
    </row>
    <row r="52" spans="1:18" ht="21" customHeight="1" thickBot="1" x14ac:dyDescent="0.35">
      <c r="A52" s="51" t="s">
        <v>16</v>
      </c>
      <c r="B52" s="52"/>
      <c r="C52" s="52"/>
      <c r="D52" s="52"/>
      <c r="E52" s="52"/>
      <c r="F52" s="53"/>
      <c r="G52" s="9"/>
      <c r="H52" s="10">
        <f>SUM(H9:H51)</f>
        <v>157420.60999999999</v>
      </c>
      <c r="I52" s="10">
        <f>SUM(I9:I51)</f>
        <v>157292.15000000002</v>
      </c>
      <c r="J52" s="10"/>
      <c r="K52" s="9"/>
      <c r="L52" s="9"/>
      <c r="M52" s="9"/>
      <c r="N52" s="9"/>
      <c r="O52" s="9"/>
      <c r="P52" s="9"/>
      <c r="Q52" s="13"/>
      <c r="R52" s="7"/>
    </row>
    <row r="53" spans="1:18" x14ac:dyDescent="0.3">
      <c r="C53" s="16"/>
    </row>
    <row r="54" spans="1:18" x14ac:dyDescent="0.3">
      <c r="C54" s="16"/>
    </row>
    <row r="55" spans="1:18" x14ac:dyDescent="0.3">
      <c r="C55" s="16"/>
    </row>
    <row r="56" spans="1:18" x14ac:dyDescent="0.3">
      <c r="C56" s="16"/>
    </row>
    <row r="57" spans="1:18" x14ac:dyDescent="0.3">
      <c r="C57" s="16"/>
    </row>
    <row r="58" spans="1:18" x14ac:dyDescent="0.3">
      <c r="C58" s="16"/>
    </row>
    <row r="59" spans="1:18" x14ac:dyDescent="0.3">
      <c r="C59" s="16"/>
    </row>
    <row r="60" spans="1:18" x14ac:dyDescent="0.3">
      <c r="C60" s="16"/>
    </row>
    <row r="61" spans="1:18" x14ac:dyDescent="0.3">
      <c r="C61" s="16"/>
    </row>
    <row r="62" spans="1:18" x14ac:dyDescent="0.3">
      <c r="C62" s="16"/>
    </row>
    <row r="63" spans="1:18" x14ac:dyDescent="0.3">
      <c r="C63" s="16"/>
    </row>
    <row r="64" spans="1:18" x14ac:dyDescent="0.3">
      <c r="C64" s="16"/>
    </row>
    <row r="65" spans="3:3" x14ac:dyDescent="0.3">
      <c r="C65" s="16"/>
    </row>
    <row r="66" spans="3:3" x14ac:dyDescent="0.3">
      <c r="C66" s="16"/>
    </row>
    <row r="67" spans="3:3" x14ac:dyDescent="0.3">
      <c r="C67" s="16"/>
    </row>
    <row r="68" spans="3:3" x14ac:dyDescent="0.3">
      <c r="C68" s="16"/>
    </row>
    <row r="69" spans="3:3" x14ac:dyDescent="0.3">
      <c r="C69" s="16"/>
    </row>
    <row r="70" spans="3:3" x14ac:dyDescent="0.3">
      <c r="C70" s="16"/>
    </row>
    <row r="71" spans="3:3" x14ac:dyDescent="0.3">
      <c r="C71" s="16"/>
    </row>
    <row r="72" spans="3:3" x14ac:dyDescent="0.3">
      <c r="C72" s="16"/>
    </row>
    <row r="73" spans="3:3" x14ac:dyDescent="0.3">
      <c r="C73" s="16"/>
    </row>
    <row r="74" spans="3:3" x14ac:dyDescent="0.3">
      <c r="C74" s="16"/>
    </row>
    <row r="75" spans="3:3" x14ac:dyDescent="0.3">
      <c r="C75" s="16"/>
    </row>
    <row r="76" spans="3:3" x14ac:dyDescent="0.3">
      <c r="C76" s="16"/>
    </row>
    <row r="77" spans="3:3" x14ac:dyDescent="0.3">
      <c r="C77" s="16"/>
    </row>
    <row r="78" spans="3:3" x14ac:dyDescent="0.3">
      <c r="C78" s="16"/>
    </row>
    <row r="79" spans="3:3" x14ac:dyDescent="0.3">
      <c r="C79" s="16"/>
    </row>
    <row r="80" spans="3:3" x14ac:dyDescent="0.3">
      <c r="C80" s="16"/>
    </row>
    <row r="81" spans="3:3" x14ac:dyDescent="0.3">
      <c r="C81" s="16"/>
    </row>
    <row r="82" spans="3:3" x14ac:dyDescent="0.3">
      <c r="C82" s="16"/>
    </row>
    <row r="83" spans="3:3" x14ac:dyDescent="0.3">
      <c r="C83" s="16"/>
    </row>
    <row r="84" spans="3:3" x14ac:dyDescent="0.3">
      <c r="C84" s="16"/>
    </row>
  </sheetData>
  <autoFilter ref="A8:R8"/>
  <mergeCells count="23"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  <mergeCell ref="A52:F52"/>
    <mergeCell ref="K7:K8"/>
    <mergeCell ref="L7:L8"/>
    <mergeCell ref="D7:D8"/>
    <mergeCell ref="F7:F8"/>
    <mergeCell ref="E7:E8"/>
    <mergeCell ref="A7:A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2006-09-07T23:19:29Z</cp:lastPrinted>
  <dcterms:created xsi:type="dcterms:W3CDTF">2001-10-17T20:21:38Z</dcterms:created>
  <dcterms:modified xsi:type="dcterms:W3CDTF">2015-10-24T22:21:00Z</dcterms:modified>
</cp:coreProperties>
</file>